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6"/>
  </bookViews>
  <sheets>
    <sheet name="İCMAL" sheetId="1" r:id="rId1"/>
  </sheets>
  <definedNames>
    <definedName name="_xlnm.Print_Titles" localSheetId="0">İCMAL!$1:$3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H29" i="1" l="1"/>
  <c r="H23" i="1"/>
  <c r="H22" i="1"/>
  <c r="H21" i="1"/>
  <c r="H20" i="1"/>
  <c r="H19" i="1"/>
  <c r="H24" i="1"/>
  <c r="H25" i="1"/>
  <c r="H27" i="1"/>
  <c r="H30" i="1"/>
  <c r="H14" i="1"/>
  <c r="H26" i="1"/>
  <c r="H16" i="1" l="1"/>
  <c r="H28" i="1"/>
  <c r="H17" i="1"/>
  <c r="H15" i="1"/>
  <c r="H7" i="1" l="1"/>
  <c r="H12" i="1" l="1"/>
  <c r="H13" i="1"/>
  <c r="H5" i="1" l="1"/>
  <c r="H10" i="1"/>
  <c r="H11" i="1"/>
  <c r="H9" i="1"/>
  <c r="H6" i="1"/>
  <c r="G31" i="1" l="1"/>
  <c r="H8" i="1"/>
  <c r="A5" i="1"/>
  <c r="A6" i="1" s="1"/>
  <c r="A7" i="1" s="1"/>
  <c r="A8" i="1" l="1"/>
  <c r="A9" i="1" s="1"/>
  <c r="A10" i="1" s="1"/>
  <c r="A11" i="1" s="1"/>
  <c r="A12" i="1" s="1"/>
  <c r="A13" i="1" l="1"/>
  <c r="A14" i="1" s="1"/>
  <c r="A15" i="1" l="1"/>
  <c r="A16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<sst xmlns="http://schemas.openxmlformats.org/spreadsheetml/2006/main" count="87" uniqueCount="62">
  <si>
    <t>S.N.</t>
  </si>
  <si>
    <t>TOPLAM</t>
  </si>
  <si>
    <t>İMALAT ADI</t>
  </si>
  <si>
    <t>MİKTAR</t>
  </si>
  <si>
    <t>BİRİM FİYAT</t>
  </si>
  <si>
    <t>BRM.</t>
  </si>
  <si>
    <t>POZ N.</t>
  </si>
  <si>
    <t>SELF LEVELING YAPILMASI</t>
  </si>
  <si>
    <t>MAK.</t>
  </si>
  <si>
    <t>M2</t>
  </si>
  <si>
    <t>MT</t>
  </si>
  <si>
    <t>AÇIKLAMA</t>
  </si>
  <si>
    <t>HAFRİYAT ATILMASI DAHİL</t>
  </si>
  <si>
    <t>SÖKÜM İŞLERİ</t>
  </si>
  <si>
    <t>YIKIM İŞLERİ</t>
  </si>
  <si>
    <t>M3</t>
  </si>
  <si>
    <t>PVC ZEMİN KAPLAMASI YAPILMASI</t>
  </si>
  <si>
    <t>ALÜMİNYUM SÜPÜRGELİK YAPILMASI</t>
  </si>
  <si>
    <t>CAM BÖLME YAPILMASI</t>
  </si>
  <si>
    <t>SATEN ALÇI SIVA YAPILMASI</t>
  </si>
  <si>
    <t>DUVAR BOYASI YAPILMASI</t>
  </si>
  <si>
    <t>TAVAN BOYASI YAPILMASI</t>
  </si>
  <si>
    <t>ALÇIPAN DUVAR YAPILMASI</t>
  </si>
  <si>
    <t>CAM FİLMİ KAPLANMASI</t>
  </si>
  <si>
    <t>NOT :</t>
  </si>
  <si>
    <t>TEKNİK SERVİS TARAFINDAN YAPILACAKTIR.</t>
  </si>
  <si>
    <t>TÜM MALZEMELER İLGİLİ BİRİME ONAYLATILMALIDIR.</t>
  </si>
  <si>
    <t>ADET</t>
  </si>
  <si>
    <t>ŞAP DÖKÜLMESİ</t>
  </si>
  <si>
    <t>7-9 cm. BETON</t>
  </si>
  <si>
    <t>EPOKSİ ZEMİN İÇİN</t>
  </si>
  <si>
    <t>PVC ZEMİN İÇİN</t>
  </si>
  <si>
    <t>EPOKSİ ZEMİN KAPLAMASI YAPILMASI</t>
  </si>
  <si>
    <t>H:10 cm.</t>
  </si>
  <si>
    <t>ÇİFT YÜZ ÇİFT KAT TAŞYÜNÜ İZOLASYON DOLGULU</t>
  </si>
  <si>
    <t>ALÇIPAN TEK YÜZ KAPAMA YAPILMASI</t>
  </si>
  <si>
    <t>TEK YÜZ ÇİFT KAT</t>
  </si>
  <si>
    <t>SES İZOLASYONU YAPILMASI TAŞYÜNÜ İLE</t>
  </si>
  <si>
    <t>5 cm. …. D</t>
  </si>
  <si>
    <t>DÜZELTME VEYA ALÇI SIVA YAPILMASI</t>
  </si>
  <si>
    <t>BETONARME YÜZEYLERE</t>
  </si>
  <si>
    <t>DUVAR TAVAN DAHİL</t>
  </si>
  <si>
    <t>SU BAZLI</t>
  </si>
  <si>
    <t>SAKAL KİRİŞ YAPILMASI TİP 1</t>
  </si>
  <si>
    <t>SAKAL KİRİŞ YAPILMASI TİP 2</t>
  </si>
  <si>
    <t>H:160 cm.</t>
  </si>
  <si>
    <t>H:115 cm.</t>
  </si>
  <si>
    <t>ALÜMİNYUM + CAM</t>
  </si>
  <si>
    <t>CAMLI TEK KAPI YAPILMASI</t>
  </si>
  <si>
    <t>ALÜMİNYUM + CAM (100x220+50)</t>
  </si>
  <si>
    <t>CAMLI İKİLİ KAPI YAPILMASI</t>
  </si>
  <si>
    <t>ALÜMİNYUM + CAM (100+100x220+50)</t>
  </si>
  <si>
    <t>CAMLI EKRAN MODÜLÜ YAPILMASI</t>
  </si>
  <si>
    <t>ALÜMİNYUM + CAM (50x270)</t>
  </si>
  <si>
    <t>AHŞAP KAPI YAPILMASI</t>
  </si>
  <si>
    <t>100x220</t>
  </si>
  <si>
    <t>SÜRME KAPI YAPILMASI</t>
  </si>
  <si>
    <t>280x280</t>
  </si>
  <si>
    <t>TAVAN DÜZELTME YAPILMASI</t>
  </si>
  <si>
    <t>TAVAN ALÇI SIVA YAPILMASI</t>
  </si>
  <si>
    <t>T BLOK UÇAK TEKNİK ATÖLYE VE DERSLİK PROJESİ İNŞAAT İMALAT LİSTESİ</t>
  </si>
  <si>
    <t>DUVAR SERAMİĞİ YAPILMASI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</si>
</sst>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4" fontId="0" fillId="0" borderId="5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0" fillId="0" borderId="7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3"/>
  <sheetViews>
    <sheetView showZeros="0" tabSelected="1" zoomScale="85" zoomScaleNormal="85" workbookViewId="0">
      <pane ySplit="3" topLeftCell="A4" activePane="bottomLeft" state="frozen"/>
      <selection pane="bottomLeft" activeCell="D35" sqref="D35"/>
    </sheetView>
  </sheetViews>
  <sheetFormatPr defaultRowHeight="15" x14ac:dyDescent="0.25"/>
  <cols>
    <col min="1" max="2" width="8" style="1" customWidth="1"/>
    <col min="3" max="3" width="40" style="2" bestFit="1" customWidth="1"/>
    <col min="4" max="4" width="31.85546875" style="2" bestFit="1" customWidth="1"/>
    <col min="5" max="5" width="9.85546875" style="2" customWidth="1"/>
    <col min="6" max="6" width="10.5703125" style="4" customWidth="1"/>
    <col min="7" max="7" width="12.140625" style="4" customWidth="1"/>
    <col min="8" max="8" width="12.140625" style="5" customWidth="1"/>
    <col min="9" max="16384" width="9.140625" style="2"/>
  </cols>
  <sheetData>
    <row r="1" spans="1:8" ht="26.25" customHeight="1" thickBot="1" x14ac:dyDescent="0.3">
      <c r="A1" s="23" t="s">
        <v>60</v>
      </c>
      <c r="B1" s="24"/>
      <c r="C1" s="24"/>
      <c r="D1" s="24"/>
      <c r="E1" s="24"/>
      <c r="F1" s="24"/>
      <c r="G1" s="24"/>
      <c r="H1" s="25"/>
    </row>
    <row r="2" spans="1:8" ht="26.25" customHeight="1" x14ac:dyDescent="0.25">
      <c r="A2" s="28" t="s">
        <v>0</v>
      </c>
      <c r="B2" s="30" t="s">
        <v>6</v>
      </c>
      <c r="C2" s="30" t="s">
        <v>2</v>
      </c>
      <c r="D2" s="30" t="s">
        <v>11</v>
      </c>
      <c r="E2" s="30" t="s">
        <v>5</v>
      </c>
      <c r="F2" s="32" t="s">
        <v>3</v>
      </c>
      <c r="G2" s="32" t="s">
        <v>4</v>
      </c>
      <c r="H2" s="34" t="s">
        <v>1</v>
      </c>
    </row>
    <row r="3" spans="1:8" s="3" customFormat="1" ht="19.5" customHeight="1" thickBot="1" x14ac:dyDescent="0.3">
      <c r="A3" s="29"/>
      <c r="B3" s="31"/>
      <c r="C3" s="31"/>
      <c r="D3" s="31"/>
      <c r="E3" s="31"/>
      <c r="F3" s="33"/>
      <c r="G3" s="33"/>
      <c r="H3" s="35"/>
    </row>
    <row r="4" spans="1:8" x14ac:dyDescent="0.25">
      <c r="A4" s="18">
        <v>1</v>
      </c>
      <c r="B4" s="19"/>
      <c r="C4" s="20" t="s">
        <v>13</v>
      </c>
      <c r="D4" s="20" t="s">
        <v>25</v>
      </c>
      <c r="E4" s="21" t="s">
        <v>8</v>
      </c>
      <c r="F4" s="22">
        <v>1</v>
      </c>
      <c r="G4" s="7">
        <v>0</v>
      </c>
      <c r="H4" s="10">
        <v>0</v>
      </c>
    </row>
    <row r="5" spans="1:8" x14ac:dyDescent="0.25">
      <c r="A5" s="13">
        <f t="shared" ref="A5:A30" si="0">A4+1</f>
        <v>2</v>
      </c>
      <c r="B5" s="14"/>
      <c r="C5" s="15" t="s">
        <v>14</v>
      </c>
      <c r="D5" s="15" t="s">
        <v>12</v>
      </c>
      <c r="E5" s="16" t="s">
        <v>15</v>
      </c>
      <c r="F5" s="17">
        <v>34.191000000000003</v>
      </c>
      <c r="G5" s="6"/>
      <c r="H5" s="11">
        <f t="shared" ref="H5:H12" si="1">F5*G5</f>
        <v>0</v>
      </c>
    </row>
    <row r="6" spans="1:8" x14ac:dyDescent="0.25">
      <c r="A6" s="13">
        <f t="shared" si="0"/>
        <v>3</v>
      </c>
      <c r="B6" s="14"/>
      <c r="C6" s="15" t="s">
        <v>28</v>
      </c>
      <c r="D6" s="15" t="s">
        <v>29</v>
      </c>
      <c r="E6" s="16" t="s">
        <v>9</v>
      </c>
      <c r="F6" s="17">
        <v>1372.0200000000002</v>
      </c>
      <c r="G6" s="6"/>
      <c r="H6" s="11">
        <f t="shared" si="1"/>
        <v>0</v>
      </c>
    </row>
    <row r="7" spans="1:8" x14ac:dyDescent="0.25">
      <c r="A7" s="13">
        <f t="shared" si="0"/>
        <v>4</v>
      </c>
      <c r="B7" s="14"/>
      <c r="C7" s="15" t="s">
        <v>7</v>
      </c>
      <c r="D7" s="15" t="s">
        <v>30</v>
      </c>
      <c r="E7" s="16" t="s">
        <v>9</v>
      </c>
      <c r="F7" s="17">
        <v>1204.9100000000001</v>
      </c>
      <c r="G7" s="6"/>
      <c r="H7" s="11">
        <f t="shared" si="1"/>
        <v>0</v>
      </c>
    </row>
    <row r="8" spans="1:8" x14ac:dyDescent="0.25">
      <c r="A8" s="13">
        <f t="shared" si="0"/>
        <v>5</v>
      </c>
      <c r="B8" s="14"/>
      <c r="C8" s="15" t="s">
        <v>7</v>
      </c>
      <c r="D8" s="15" t="s">
        <v>31</v>
      </c>
      <c r="E8" s="16" t="s">
        <v>9</v>
      </c>
      <c r="F8" s="17">
        <v>167.11</v>
      </c>
      <c r="G8" s="6"/>
      <c r="H8" s="11">
        <f t="shared" si="1"/>
        <v>0</v>
      </c>
    </row>
    <row r="9" spans="1:8" x14ac:dyDescent="0.25">
      <c r="A9" s="13">
        <f t="shared" si="0"/>
        <v>6</v>
      </c>
      <c r="B9" s="14"/>
      <c r="C9" s="15" t="s">
        <v>32</v>
      </c>
      <c r="D9" s="15"/>
      <c r="E9" s="16" t="s">
        <v>9</v>
      </c>
      <c r="F9" s="17">
        <v>1042.77</v>
      </c>
      <c r="G9" s="6"/>
      <c r="H9" s="11">
        <f t="shared" si="1"/>
        <v>0</v>
      </c>
    </row>
    <row r="10" spans="1:8" x14ac:dyDescent="0.25">
      <c r="A10" s="13">
        <f t="shared" si="0"/>
        <v>7</v>
      </c>
      <c r="B10" s="14"/>
      <c r="C10" s="15" t="s">
        <v>16</v>
      </c>
      <c r="D10" s="15"/>
      <c r="E10" s="16" t="s">
        <v>9</v>
      </c>
      <c r="F10" s="17">
        <v>193.92599999999999</v>
      </c>
      <c r="G10" s="6"/>
      <c r="H10" s="11">
        <f t="shared" si="1"/>
        <v>0</v>
      </c>
    </row>
    <row r="11" spans="1:8" x14ac:dyDescent="0.25">
      <c r="A11" s="13">
        <f t="shared" si="0"/>
        <v>8</v>
      </c>
      <c r="B11" s="14"/>
      <c r="C11" s="15" t="s">
        <v>17</v>
      </c>
      <c r="D11" s="15" t="s">
        <v>33</v>
      </c>
      <c r="E11" s="16" t="s">
        <v>10</v>
      </c>
      <c r="F11" s="17">
        <v>303.02000000000004</v>
      </c>
      <c r="G11" s="6"/>
      <c r="H11" s="11">
        <f t="shared" si="1"/>
        <v>0</v>
      </c>
    </row>
    <row r="12" spans="1:8" x14ac:dyDescent="0.25">
      <c r="A12" s="13">
        <f t="shared" si="0"/>
        <v>9</v>
      </c>
      <c r="B12" s="14"/>
      <c r="C12" s="15" t="s">
        <v>22</v>
      </c>
      <c r="D12" s="15" t="s">
        <v>34</v>
      </c>
      <c r="E12" s="16" t="s">
        <v>9</v>
      </c>
      <c r="F12" s="17">
        <v>540.94999999999982</v>
      </c>
      <c r="G12" s="6"/>
      <c r="H12" s="11">
        <f t="shared" si="1"/>
        <v>0</v>
      </c>
    </row>
    <row r="13" spans="1:8" x14ac:dyDescent="0.25">
      <c r="A13" s="13">
        <f t="shared" si="0"/>
        <v>10</v>
      </c>
      <c r="B13" s="14"/>
      <c r="C13" s="15" t="s">
        <v>35</v>
      </c>
      <c r="D13" s="15" t="s">
        <v>36</v>
      </c>
      <c r="E13" s="16" t="s">
        <v>9</v>
      </c>
      <c r="F13" s="17">
        <v>123.24</v>
      </c>
      <c r="G13" s="6"/>
      <c r="H13" s="11">
        <f t="shared" ref="H13:H30" si="2">F13*G13</f>
        <v>0</v>
      </c>
    </row>
    <row r="14" spans="1:8" x14ac:dyDescent="0.25">
      <c r="A14" s="13">
        <f t="shared" si="0"/>
        <v>11</v>
      </c>
      <c r="B14" s="14"/>
      <c r="C14" s="15" t="s">
        <v>37</v>
      </c>
      <c r="D14" s="15" t="s">
        <v>38</v>
      </c>
      <c r="E14" s="16" t="s">
        <v>9</v>
      </c>
      <c r="F14" s="17">
        <v>61.62</v>
      </c>
      <c r="G14" s="6"/>
      <c r="H14" s="11">
        <f t="shared" si="2"/>
        <v>0</v>
      </c>
    </row>
    <row r="15" spans="1:8" x14ac:dyDescent="0.25">
      <c r="A15" s="13">
        <f t="shared" si="0"/>
        <v>12</v>
      </c>
      <c r="B15" s="14"/>
      <c r="C15" s="15" t="s">
        <v>39</v>
      </c>
      <c r="D15" s="15" t="s">
        <v>40</v>
      </c>
      <c r="E15" s="16" t="s">
        <v>9</v>
      </c>
      <c r="F15" s="17">
        <v>515.04</v>
      </c>
      <c r="G15" s="6"/>
      <c r="H15" s="11">
        <f t="shared" si="2"/>
        <v>0</v>
      </c>
    </row>
    <row r="16" spans="1:8" x14ac:dyDescent="0.25">
      <c r="A16" s="13">
        <f t="shared" si="0"/>
        <v>13</v>
      </c>
      <c r="B16" s="14"/>
      <c r="C16" s="15" t="s">
        <v>19</v>
      </c>
      <c r="D16" s="15" t="s">
        <v>41</v>
      </c>
      <c r="E16" s="16" t="s">
        <v>9</v>
      </c>
      <c r="F16" s="17">
        <v>338.92500000000007</v>
      </c>
      <c r="G16" s="6"/>
      <c r="H16" s="11">
        <f t="shared" si="2"/>
        <v>0</v>
      </c>
    </row>
    <row r="17" spans="1:8" x14ac:dyDescent="0.25">
      <c r="A17" s="13">
        <f t="shared" si="0"/>
        <v>14</v>
      </c>
      <c r="B17" s="14"/>
      <c r="C17" s="15" t="s">
        <v>20</v>
      </c>
      <c r="D17" s="15" t="s">
        <v>42</v>
      </c>
      <c r="E17" s="16" t="s">
        <v>9</v>
      </c>
      <c r="F17" s="17">
        <v>2026.4185000000016</v>
      </c>
      <c r="G17" s="6"/>
      <c r="H17" s="11">
        <f t="shared" si="2"/>
        <v>0</v>
      </c>
    </row>
    <row r="18" spans="1:8" x14ac:dyDescent="0.25">
      <c r="A18" s="13">
        <f t="shared" si="0"/>
        <v>15</v>
      </c>
      <c r="B18" s="14"/>
      <c r="C18" s="15" t="s">
        <v>61</v>
      </c>
      <c r="D18" s="15"/>
      <c r="E18" s="16" t="s">
        <v>9</v>
      </c>
      <c r="F18" s="17">
        <v>338.92500000000007</v>
      </c>
      <c r="G18" s="6"/>
      <c r="H18" s="11"/>
    </row>
    <row r="19" spans="1:8" x14ac:dyDescent="0.25">
      <c r="A19" s="13">
        <f t="shared" si="0"/>
        <v>16</v>
      </c>
      <c r="B19" s="14"/>
      <c r="C19" s="15" t="s">
        <v>43</v>
      </c>
      <c r="D19" s="15" t="s">
        <v>45</v>
      </c>
      <c r="E19" s="16" t="s">
        <v>10</v>
      </c>
      <c r="F19" s="17">
        <v>52.75</v>
      </c>
      <c r="G19" s="6"/>
      <c r="H19" s="11">
        <f t="shared" si="2"/>
        <v>0</v>
      </c>
    </row>
    <row r="20" spans="1:8" x14ac:dyDescent="0.25">
      <c r="A20" s="13">
        <f t="shared" si="0"/>
        <v>17</v>
      </c>
      <c r="B20" s="14"/>
      <c r="C20" s="15" t="s">
        <v>44</v>
      </c>
      <c r="D20" s="15" t="s">
        <v>46</v>
      </c>
      <c r="E20" s="16" t="s">
        <v>10</v>
      </c>
      <c r="F20" s="17">
        <v>5.55</v>
      </c>
      <c r="G20" s="6"/>
      <c r="H20" s="11">
        <f t="shared" si="2"/>
        <v>0</v>
      </c>
    </row>
    <row r="21" spans="1:8" x14ac:dyDescent="0.25">
      <c r="A21" s="13">
        <f t="shared" si="0"/>
        <v>18</v>
      </c>
      <c r="B21" s="14"/>
      <c r="C21" s="15" t="s">
        <v>18</v>
      </c>
      <c r="D21" s="15" t="s">
        <v>47</v>
      </c>
      <c r="E21" s="16" t="s">
        <v>9</v>
      </c>
      <c r="F21" s="17">
        <v>93.960000000000008</v>
      </c>
      <c r="G21" s="6"/>
      <c r="H21" s="11">
        <f t="shared" si="2"/>
        <v>0</v>
      </c>
    </row>
    <row r="22" spans="1:8" x14ac:dyDescent="0.25">
      <c r="A22" s="13">
        <f t="shared" si="0"/>
        <v>19</v>
      </c>
      <c r="B22" s="14"/>
      <c r="C22" s="15" t="s">
        <v>48</v>
      </c>
      <c r="D22" s="15" t="s">
        <v>49</v>
      </c>
      <c r="E22" s="16" t="s">
        <v>27</v>
      </c>
      <c r="F22" s="17">
        <v>9</v>
      </c>
      <c r="G22" s="6"/>
      <c r="H22" s="11">
        <f t="shared" si="2"/>
        <v>0</v>
      </c>
    </row>
    <row r="23" spans="1:8" x14ac:dyDescent="0.25">
      <c r="A23" s="13">
        <f t="shared" si="0"/>
        <v>20</v>
      </c>
      <c r="B23" s="14"/>
      <c r="C23" s="15" t="s">
        <v>50</v>
      </c>
      <c r="D23" s="15" t="s">
        <v>51</v>
      </c>
      <c r="E23" s="16" t="s">
        <v>27</v>
      </c>
      <c r="F23" s="17">
        <v>5</v>
      </c>
      <c r="G23" s="6"/>
      <c r="H23" s="11">
        <f t="shared" si="2"/>
        <v>0</v>
      </c>
    </row>
    <row r="24" spans="1:8" x14ac:dyDescent="0.25">
      <c r="A24" s="13">
        <f t="shared" si="0"/>
        <v>21</v>
      </c>
      <c r="B24" s="14"/>
      <c r="C24" s="15" t="s">
        <v>52</v>
      </c>
      <c r="D24" s="15" t="s">
        <v>53</v>
      </c>
      <c r="E24" s="16" t="s">
        <v>27</v>
      </c>
      <c r="F24" s="17">
        <v>9</v>
      </c>
      <c r="G24" s="6"/>
      <c r="H24" s="11">
        <f t="shared" si="2"/>
        <v>0</v>
      </c>
    </row>
    <row r="25" spans="1:8" x14ac:dyDescent="0.25">
      <c r="A25" s="13">
        <f t="shared" si="0"/>
        <v>22</v>
      </c>
      <c r="B25" s="14"/>
      <c r="C25" s="15" t="s">
        <v>23</v>
      </c>
      <c r="D25" s="15"/>
      <c r="E25" s="16" t="s">
        <v>9</v>
      </c>
      <c r="F25" s="17">
        <v>19.100000000000001</v>
      </c>
      <c r="G25" s="6"/>
      <c r="H25" s="11">
        <f t="shared" si="2"/>
        <v>0</v>
      </c>
    </row>
    <row r="26" spans="1:8" x14ac:dyDescent="0.25">
      <c r="A26" s="13">
        <f t="shared" si="0"/>
        <v>23</v>
      </c>
      <c r="B26" s="14"/>
      <c r="C26" s="15" t="s">
        <v>54</v>
      </c>
      <c r="D26" s="15" t="s">
        <v>55</v>
      </c>
      <c r="E26" s="16" t="s">
        <v>27</v>
      </c>
      <c r="F26" s="17">
        <v>3</v>
      </c>
      <c r="G26" s="6"/>
      <c r="H26" s="11">
        <f t="shared" si="2"/>
        <v>0</v>
      </c>
    </row>
    <row r="27" spans="1:8" x14ac:dyDescent="0.25">
      <c r="A27" s="13">
        <f t="shared" si="0"/>
        <v>24</v>
      </c>
      <c r="B27" s="14"/>
      <c r="C27" s="15" t="s">
        <v>56</v>
      </c>
      <c r="D27" s="15" t="s">
        <v>57</v>
      </c>
      <c r="E27" s="16" t="s">
        <v>27</v>
      </c>
      <c r="F27" s="17">
        <v>1</v>
      </c>
      <c r="G27" s="6"/>
      <c r="H27" s="11">
        <f t="shared" si="2"/>
        <v>0</v>
      </c>
    </row>
    <row r="28" spans="1:8" x14ac:dyDescent="0.25">
      <c r="A28" s="13">
        <f t="shared" si="0"/>
        <v>25</v>
      </c>
      <c r="B28" s="14"/>
      <c r="C28" s="15" t="s">
        <v>58</v>
      </c>
      <c r="D28" s="15" t="s">
        <v>40</v>
      </c>
      <c r="E28" s="16" t="s">
        <v>9</v>
      </c>
      <c r="F28" s="17">
        <v>1281.1174999999996</v>
      </c>
      <c r="G28" s="6"/>
      <c r="H28" s="11">
        <f t="shared" si="2"/>
        <v>0</v>
      </c>
    </row>
    <row r="29" spans="1:8" x14ac:dyDescent="0.25">
      <c r="A29" s="13">
        <f t="shared" si="0"/>
        <v>26</v>
      </c>
      <c r="B29" s="14"/>
      <c r="C29" s="15" t="s">
        <v>59</v>
      </c>
      <c r="D29" s="15"/>
      <c r="E29" s="17" t="s">
        <v>9</v>
      </c>
      <c r="F29" s="17">
        <v>117.27999999999997</v>
      </c>
      <c r="G29" s="6"/>
      <c r="H29" s="11">
        <f t="shared" si="2"/>
        <v>0</v>
      </c>
    </row>
    <row r="30" spans="1:8" ht="15.75" thickBot="1" x14ac:dyDescent="0.3">
      <c r="A30" s="13">
        <f t="shared" si="0"/>
        <v>27</v>
      </c>
      <c r="B30" s="14"/>
      <c r="C30" s="15" t="s">
        <v>21</v>
      </c>
      <c r="D30" s="15"/>
      <c r="E30" s="16" t="s">
        <v>9</v>
      </c>
      <c r="F30" s="17">
        <v>1399.8774999999994</v>
      </c>
      <c r="G30" s="6"/>
      <c r="H30" s="11">
        <f t="shared" si="2"/>
        <v>0</v>
      </c>
    </row>
    <row r="31" spans="1:8" s="8" customFormat="1" ht="16.5" thickBot="1" x14ac:dyDescent="0.3">
      <c r="A31" s="9"/>
      <c r="B31" s="12"/>
      <c r="C31" s="26" t="s">
        <v>1</v>
      </c>
      <c r="D31" s="26"/>
      <c r="E31" s="26"/>
      <c r="F31" s="27"/>
      <c r="G31" s="36">
        <f>SUM(H4:H30)</f>
        <v>0</v>
      </c>
      <c r="H31" s="37"/>
    </row>
    <row r="33" spans="2:3" x14ac:dyDescent="0.25">
      <c r="B33" s="1" t="s">
        <v>24</v>
      </c>
      <c r="C33" s="2" t="s">
        <v>26</v>
      </c>
    </row>
  </sheetData>
  <mergeCells count="11">
    <mergeCell ref="A1:H1"/>
    <mergeCell ref="C31:F31"/>
    <mergeCell ref="A2:A3"/>
    <mergeCell ref="B2:B3"/>
    <mergeCell ref="C2:C3"/>
    <mergeCell ref="D2:D3"/>
    <mergeCell ref="E2:E3"/>
    <mergeCell ref="F2:F3"/>
    <mergeCell ref="G2:G3"/>
    <mergeCell ref="H2:H3"/>
    <mergeCell ref="G31:H31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İCMAL</vt:lpstr>
      <vt:lpstr>İCMAL!Yazdırma_Başlıkları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2022-03-04T14:51:43Z</dcterms:modified>
</cp:coreProperties>
</file>